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J:\Финансовое управление\Исполнение бюджета\2022 год\за 2022 год\для Совета депутатов\проект решения\"/>
    </mc:Choice>
  </mc:AlternateContent>
  <xr:revisionPtr revIDLastSave="0" documentId="13_ncr:1_{9BFECB67-12E8-4A00-8C4A-3071A2CAAA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Area" localSheetId="0">Документ!$A$1:$H$56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3" i="2" l="1"/>
  <c r="H53" i="2" s="1"/>
  <c r="E53" i="2"/>
  <c r="F51" i="2"/>
  <c r="H51" i="2" s="1"/>
  <c r="E51" i="2"/>
  <c r="F46" i="2"/>
  <c r="H46" i="2" s="1"/>
  <c r="E46" i="2"/>
  <c r="F42" i="2"/>
  <c r="H42" i="2" s="1"/>
  <c r="E42" i="2"/>
  <c r="F39" i="2"/>
  <c r="G39" i="2" s="1"/>
  <c r="E39" i="2"/>
  <c r="F32" i="2"/>
  <c r="G32" i="2" s="1"/>
  <c r="E32" i="2"/>
  <c r="F30" i="2"/>
  <c r="G30" i="2" s="1"/>
  <c r="E30" i="2"/>
  <c r="F25" i="2"/>
  <c r="G25" i="2" s="1"/>
  <c r="E25" i="2"/>
  <c r="F20" i="2"/>
  <c r="G20" i="2" s="1"/>
  <c r="E20" i="2"/>
  <c r="F18" i="2"/>
  <c r="G18" i="2" s="1"/>
  <c r="E18" i="2"/>
  <c r="F9" i="2"/>
  <c r="G9" i="2" s="1"/>
  <c r="E9" i="2"/>
  <c r="E56" i="2" s="1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H18" i="2"/>
  <c r="G19" i="2"/>
  <c r="H19" i="2"/>
  <c r="H20" i="2"/>
  <c r="G21" i="2"/>
  <c r="H21" i="2"/>
  <c r="G22" i="2"/>
  <c r="H22" i="2"/>
  <c r="G23" i="2"/>
  <c r="H23" i="2"/>
  <c r="G24" i="2"/>
  <c r="H24" i="2"/>
  <c r="H25" i="2"/>
  <c r="G26" i="2"/>
  <c r="H26" i="2"/>
  <c r="G27" i="2"/>
  <c r="H27" i="2"/>
  <c r="G28" i="2"/>
  <c r="H28" i="2"/>
  <c r="G29" i="2"/>
  <c r="H29" i="2"/>
  <c r="H30" i="2"/>
  <c r="G31" i="2"/>
  <c r="H31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40" i="2"/>
  <c r="H40" i="2"/>
  <c r="G41" i="2"/>
  <c r="H41" i="2"/>
  <c r="G42" i="2"/>
  <c r="G43" i="2"/>
  <c r="H43" i="2"/>
  <c r="G44" i="2"/>
  <c r="H44" i="2"/>
  <c r="G45" i="2"/>
  <c r="H45" i="2"/>
  <c r="G46" i="2"/>
  <c r="G47" i="2"/>
  <c r="H47" i="2"/>
  <c r="G48" i="2"/>
  <c r="H48" i="2"/>
  <c r="G49" i="2"/>
  <c r="H49" i="2"/>
  <c r="G50" i="2"/>
  <c r="H50" i="2"/>
  <c r="G51" i="2"/>
  <c r="G52" i="2"/>
  <c r="H52" i="2"/>
  <c r="G53" i="2"/>
  <c r="G54" i="2"/>
  <c r="H54" i="2"/>
  <c r="G55" i="2"/>
  <c r="H55" i="2"/>
  <c r="H9" i="2"/>
  <c r="F56" i="2" l="1"/>
  <c r="H39" i="2"/>
  <c r="H56" i="2" l="1"/>
  <c r="G56" i="2"/>
</calcChain>
</file>

<file path=xl/sharedStrings.xml><?xml version="1.0" encoding="utf-8"?>
<sst xmlns="http://schemas.openxmlformats.org/spreadsheetml/2006/main" count="144" uniqueCount="75">
  <si>
    <t>Единица измерения: тыс.руб.</t>
  </si>
  <si>
    <t xml:space="preserve">Наименование </t>
  </si>
  <si>
    <t>Раздел</t>
  </si>
  <si>
    <t>Подраздел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</si>
  <si>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</si>
  <si>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</si>
  <si>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</si>
  <si>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</si>
  <si>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</si>
  <si>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</si>
  <si>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</si>
  <si>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</si>
  <si>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</si>
  <si>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</si>
  <si>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</si>
  <si>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</si>
  <si>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</si>
  <si>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</si>
  <si>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</si>
  <si>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</si>
  <si>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</si>
  <si>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</si>
  <si>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</si>
  <si>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</si>
  <si>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</si>
  <si>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</si>
  <si>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</si>
  <si>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</si>
  <si>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</si>
  <si>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</si>
  <si>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</si>
  <si>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</si>
  <si>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</si>
  <si>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</si>
  <si>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</si>
  <si>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</si>
  <si>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</si>
  <si>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</si>
  <si>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</si>
  <si>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</si>
  <si>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</si>
  <si>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</si>
  <si>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</si>
  <si>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</si>
  <si>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</si>
  <si>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</si>
  <si>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</si>
  <si>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</si>
  <si>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</si>
  <si>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</si>
  <si>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</si>
  <si>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</si>
  <si>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</si>
  <si>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</si>
  <si>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</si>
  <si>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</si>
  <si>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</si>
  <si>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</si>
  <si>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</si>
  <si>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</si>
  <si>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</si>
  <si>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</si>
  <si>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</si>
  <si>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</si>
  <si>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Итого:</t>
  </si>
  <si>
    <t>Уточненная сводная бюджетная роспись, тыс. руб.</t>
  </si>
  <si>
    <t>% исполнения к сводной бюджетной росписи</t>
  </si>
  <si>
    <t>Приложение № 3</t>
  </si>
  <si>
    <t>Утверждено решением Совета депутатов "О бюджете МО "Кабанский район" на 2022 год " (в редакции от 27.12.2022 г. № 30) тыс. руб.</t>
  </si>
  <si>
    <t>Исполнение за 2022 год, тыс. руб.</t>
  </si>
  <si>
    <t>% исполнения к решению Совета депутатов "О бюджете МО "Кабанский район" за 2022 год"</t>
  </si>
  <si>
    <t>от ______________2023 года № ____</t>
  </si>
  <si>
    <t>Расходы бюджета МО «Кабанский район» по разделам и подразделам классификации расходов бюджетов за 2022 год</t>
  </si>
  <si>
    <t xml:space="preserve">к Решению Совета депутатов МО "Кабанский район" </t>
  </si>
  <si>
    <t>Об исполнении бюджета МО "Кабанский район " за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</si>
</sst>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2" borderId="1"/>
    <xf numFmtId="0" fontId="2" fillId="2" borderId="1"/>
    <xf numFmtId="0" fontId="1" fillId="2" borderId="1">
      <alignment horizontal="right" wrapText="1"/>
    </xf>
    <xf numFmtId="0" fontId="1" fillId="2" borderId="1">
      <alignment horizontal="center" wrapText="1"/>
    </xf>
    <xf numFmtId="164" fontId="1" fillId="2" borderId="1">
      <alignment horizontal="right" vertical="center"/>
    </xf>
    <xf numFmtId="164" fontId="1" fillId="2" borderId="1">
      <alignment horizontal="right" vertical="top"/>
    </xf>
    <xf numFmtId="0" fontId="3" fillId="2" borderId="1"/>
    <xf numFmtId="0" fontId="1" fillId="2" borderId="1">
      <alignment horizontal="right"/>
    </xf>
    <xf numFmtId="0" fontId="4" fillId="2" borderId="1">
      <alignment horizontal="center" vertical="top" wrapText="1"/>
    </xf>
    <xf numFmtId="0" fontId="1" fillId="2" borderId="1">
      <alignment horizontal="right" vertical="top" wrapText="1"/>
    </xf>
    <xf numFmtId="49" fontId="5" fillId="2" borderId="2">
      <alignment horizontal="center" vertical="center" wrapText="1"/>
    </xf>
    <xf numFmtId="0" fontId="5" fillId="2" borderId="2">
      <alignment horizontal="left" vertical="top" wrapText="1"/>
    </xf>
    <xf numFmtId="49" fontId="5" fillId="2" borderId="2">
      <alignment horizontal="center" vertical="top" shrinkToFit="1"/>
    </xf>
    <xf numFmtId="164" fontId="5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5" fillId="2" borderId="2">
      <alignment horizontal="right" shrinkToFit="1"/>
    </xf>
    <xf numFmtId="0" fontId="1" fillId="2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3" fillId="0" borderId="1"/>
    <xf numFmtId="0" fontId="3" fillId="0" borderId="1"/>
    <xf numFmtId="4" fontId="5" fillId="2" borderId="2">
      <alignment horizontal="right" vertical="top" shrinkToFit="1"/>
    </xf>
    <xf numFmtId="4" fontId="1" fillId="2" borderId="2">
      <alignment horizontal="right" vertical="top" shrinkToFit="1"/>
    </xf>
    <xf numFmtId="4" fontId="5" fillId="2" borderId="2">
      <alignment horizontal="right" shrinkToFit="1"/>
    </xf>
    <xf numFmtId="0" fontId="1" fillId="2" borderId="1">
      <alignment horizontal="right" vertical="top"/>
    </xf>
    <xf numFmtId="0" fontId="7" fillId="0" borderId="1"/>
    <xf numFmtId="0" fontId="9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8" fillId="3" borderId="3" xfId="30" applyFont="1" applyFill="1" applyBorder="1" applyAlignment="1">
      <alignment horizontal="center" vertical="center" wrapText="1"/>
    </xf>
    <xf numFmtId="0" fontId="8" fillId="3" borderId="3" xfId="31" applyFont="1" applyFill="1" applyBorder="1" applyAlignment="1">
      <alignment horizontal="center" vertical="center" wrapText="1"/>
    </xf>
    <xf numFmtId="164" fontId="10" fillId="2" borderId="1" xfId="6" applyFont="1" applyAlignment="1">
      <alignment horizontal="right" vertical="center"/>
    </xf>
    <xf numFmtId="49" fontId="5" fillId="2" borderId="3" xfId="11" applyNumberFormat="1" applyBorder="1" applyProtection="1">
      <alignment horizontal="center" vertical="center" wrapText="1"/>
    </xf>
    <xf numFmtId="0" fontId="5" fillId="2" borderId="3" xfId="12" applyNumberFormat="1" applyBorder="1" applyProtection="1">
      <alignment horizontal="left" vertical="top" wrapText="1"/>
    </xf>
    <xf numFmtId="49" fontId="5" fillId="2" borderId="3" xfId="13" applyNumberFormat="1" applyBorder="1" applyProtection="1">
      <alignment horizontal="center" vertical="top" shrinkToFit="1"/>
    </xf>
    <xf numFmtId="0" fontId="1" fillId="2" borderId="3" xfId="15" quotePrefix="1" applyNumberFormat="1" applyBorder="1" applyProtection="1">
      <alignment horizontal="left" vertical="top" wrapText="1"/>
    </xf>
    <xf numFmtId="49" fontId="1" fillId="2" borderId="3" xfId="16" applyNumberFormat="1" applyBorder="1" applyProtection="1">
      <alignment horizontal="center" vertical="top" shrinkToFit="1"/>
    </xf>
    <xf numFmtId="0" fontId="5" fillId="2" borderId="3" xfId="12" quotePrefix="1" applyNumberFormat="1" applyBorder="1" applyProtection="1">
      <alignment horizontal="left" vertical="top" wrapText="1"/>
    </xf>
    <xf numFmtId="0" fontId="5" fillId="2" borderId="3" xfId="18" applyNumberFormat="1" applyBorder="1" applyProtection="1"/>
    <xf numFmtId="164" fontId="5" fillId="2" borderId="3" xfId="14" applyNumberFormat="1" applyBorder="1" applyAlignment="1" applyProtection="1">
      <alignment horizontal="center" vertical="center" shrinkToFit="1"/>
    </xf>
    <xf numFmtId="164" fontId="0" fillId="0" borderId="3" xfId="0" applyNumberFormat="1" applyBorder="1" applyAlignment="1" applyProtection="1">
      <alignment horizontal="center" vertical="center"/>
      <protection locked="0"/>
    </xf>
    <xf numFmtId="164" fontId="1" fillId="2" borderId="3" xfId="17" applyNumberFormat="1" applyBorder="1" applyAlignment="1" applyProtection="1">
      <alignment horizontal="center" vertical="center" shrinkToFit="1"/>
    </xf>
    <xf numFmtId="164" fontId="1" fillId="2" borderId="3" xfId="1" applyNumberFormat="1" applyBorder="1" applyAlignment="1" applyProtection="1">
      <alignment horizontal="center" vertical="center"/>
    </xf>
    <xf numFmtId="164" fontId="5" fillId="2" borderId="3" xfId="19" applyNumberFormat="1" applyBorder="1" applyAlignment="1" applyProtection="1">
      <alignment horizontal="center" vertical="center" shrinkToFit="1"/>
    </xf>
    <xf numFmtId="0" fontId="11" fillId="2" borderId="1" xfId="8" applyFont="1" applyAlignment="1">
      <alignment horizontal="right" vertical="top"/>
    </xf>
    <xf numFmtId="0" fontId="1" fillId="2" borderId="1" xfId="10" applyNumberFormat="1" applyProtection="1">
      <alignment horizontal="right" vertical="top" wrapText="1"/>
    </xf>
    <xf numFmtId="0" fontId="1" fillId="2" borderId="1" xfId="10">
      <alignment horizontal="right" vertical="top" wrapText="1"/>
    </xf>
    <xf numFmtId="0" fontId="1" fillId="2" borderId="1" xfId="20" applyNumberFormat="1" applyProtection="1">
      <alignment horizontal="left" vertical="top" wrapText="1"/>
    </xf>
    <xf numFmtId="0" fontId="1" fillId="2" borderId="1" xfId="20">
      <alignment horizontal="left" vertical="top" wrapText="1"/>
    </xf>
    <xf numFmtId="0" fontId="4" fillId="2" borderId="1" xfId="9" applyNumberFormat="1" applyAlignment="1" applyProtection="1">
      <alignment horizontal="center" vertical="top" wrapText="1"/>
    </xf>
  </cellXfs>
  <cellStyles count="32">
    <cellStyle name="br" xfId="23" xr:uid="{00000000-0005-0000-0000-000000000000}"/>
    <cellStyle name="col" xfId="22" xr:uid="{00000000-0005-0000-0000-000001000000}"/>
    <cellStyle name="st25" xfId="10" xr:uid="{00000000-0005-0000-0000-000002000000}"/>
    <cellStyle name="st26" xfId="19" xr:uid="{00000000-0005-0000-0000-000003000000}"/>
    <cellStyle name="st27" xfId="14" xr:uid="{00000000-0005-0000-0000-000004000000}"/>
    <cellStyle name="st28" xfId="17" xr:uid="{00000000-0005-0000-0000-000005000000}"/>
    <cellStyle name="style0" xfId="24" xr:uid="{00000000-0005-0000-0000-000006000000}"/>
    <cellStyle name="td" xfId="25" xr:uid="{00000000-0005-0000-0000-000007000000}"/>
    <cellStyle name="tr" xfId="21" xr:uid="{00000000-0005-0000-0000-000008000000}"/>
    <cellStyle name="xl21" xfId="2" xr:uid="{00000000-0005-0000-0000-000009000000}"/>
    <cellStyle name="xl22" xfId="1" xr:uid="{00000000-0005-0000-0000-00000A000000}"/>
    <cellStyle name="xl23" xfId="11" xr:uid="{00000000-0005-0000-0000-00000B000000}"/>
    <cellStyle name="xl24" xfId="12" xr:uid="{00000000-0005-0000-0000-00000C000000}"/>
    <cellStyle name="xl25" xfId="15" xr:uid="{00000000-0005-0000-0000-00000D000000}"/>
    <cellStyle name="xl26" xfId="18" xr:uid="{00000000-0005-0000-0000-00000E000000}"/>
    <cellStyle name="xl27" xfId="7" xr:uid="{00000000-0005-0000-0000-00000F000000}"/>
    <cellStyle name="xl28" xfId="13" xr:uid="{00000000-0005-0000-0000-000010000000}"/>
    <cellStyle name="xl29" xfId="16" xr:uid="{00000000-0005-0000-0000-000011000000}"/>
    <cellStyle name="xl30" xfId="26" xr:uid="{00000000-0005-0000-0000-000012000000}"/>
    <cellStyle name="xl31" xfId="27" xr:uid="{00000000-0005-0000-0000-000013000000}"/>
    <cellStyle name="xl32" xfId="28" xr:uid="{00000000-0005-0000-0000-000014000000}"/>
    <cellStyle name="xl33" xfId="3" xr:uid="{00000000-0005-0000-0000-000015000000}"/>
    <cellStyle name="xl34" xfId="4" xr:uid="{00000000-0005-0000-0000-000016000000}"/>
    <cellStyle name="xl35" xfId="5" xr:uid="{00000000-0005-0000-0000-000017000000}"/>
    <cellStyle name="xl36" xfId="6" xr:uid="{00000000-0005-0000-0000-000018000000}"/>
    <cellStyle name="xl37" xfId="8" xr:uid="{00000000-0005-0000-0000-000019000000}"/>
    <cellStyle name="xl38" xfId="9" xr:uid="{00000000-0005-0000-0000-00001A000000}"/>
    <cellStyle name="xl39" xfId="29" xr:uid="{00000000-0005-0000-0000-00001B000000}"/>
    <cellStyle name="xl40" xfId="20" xr:uid="{00000000-0005-0000-0000-00001C000000}"/>
    <cellStyle name="Обычный" xfId="0" builtinId="0"/>
    <cellStyle name="Обычный 5" xfId="31" xr:uid="{61C356D3-7CA1-4F88-AEE4-45F66183E5F3}"/>
    <cellStyle name="Обычный_Копия бюджет 2008г.источники финансирования дефицита б-та. 2" xfId="30" xr:uid="{B35333FE-53C4-4CD4-9B9B-A89FE6B95D5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showGridLines="0" tabSelected="1" zoomScaleNormal="100" zoomScaleSheetLayoutView="100" workbookViewId="0">
      <selection activeCell="R6" sqref="R6"/>
    </sheetView>
  </sheetViews>
  <sheetFormatPr defaultColWidth="8.85546875" defaultRowHeight="15" x14ac:dyDescent="0.25"/>
  <cols>
    <col min="1" max="1" width="64.7109375" style="1" customWidth="1"/>
    <col min="2" max="2" width="7.28515625" style="1" customWidth="1"/>
    <col min="3" max="3" width="9.28515625" style="1" customWidth="1"/>
    <col min="4" max="4" width="21.140625" style="1" customWidth="1"/>
    <col min="5" max="5" width="17.28515625" style="1" customWidth="1"/>
    <col min="6" max="6" width="15.5703125" style="1" customWidth="1"/>
    <col min="7" max="7" width="16.28515625" style="1" customWidth="1"/>
    <col min="8" max="8" width="14.28515625" style="1" customWidth="1"/>
    <col min="9" max="16384" width="8.85546875" style="1"/>
  </cols>
  <sheetData>
    <row r="1" spans="1:8" x14ac:dyDescent="0.25">
      <c r="H1" s="5" t="s">
        <v>67</v>
      </c>
    </row>
    <row r="2" spans="1:8" ht="15.75" x14ac:dyDescent="0.25">
      <c r="H2" s="18" t="s">
        <v>73</v>
      </c>
    </row>
    <row r="3" spans="1:8" ht="15.75" x14ac:dyDescent="0.25">
      <c r="H3" s="18" t="s">
        <v>74</v>
      </c>
    </row>
    <row r="4" spans="1:8" ht="15.75" x14ac:dyDescent="0.25">
      <c r="H4" s="18" t="s">
        <v>71</v>
      </c>
    </row>
    <row r="5" spans="1:8" ht="12.75" customHeight="1" x14ac:dyDescent="0.25">
      <c r="A5" s="2"/>
      <c r="B5" s="2"/>
      <c r="C5" s="2"/>
      <c r="D5" s="2"/>
      <c r="E5" s="2"/>
      <c r="F5" s="2"/>
    </row>
    <row r="6" spans="1:8" ht="23.25" customHeight="1" x14ac:dyDescent="0.25">
      <c r="A6" s="23" t="s">
        <v>72</v>
      </c>
      <c r="B6" s="23"/>
      <c r="C6" s="23"/>
      <c r="D6" s="23"/>
      <c r="E6" s="23"/>
      <c r="F6" s="23"/>
      <c r="G6" s="23"/>
      <c r="H6" s="23"/>
    </row>
    <row r="7" spans="1:8" ht="14.85" customHeight="1" x14ac:dyDescent="0.25">
      <c r="A7" s="19" t="s">
        <v>0</v>
      </c>
      <c r="B7" s="20"/>
      <c r="C7" s="20"/>
      <c r="D7" s="20"/>
      <c r="E7" s="20"/>
      <c r="F7" s="2"/>
    </row>
    <row r="8" spans="1:8" ht="122.25" customHeight="1" x14ac:dyDescent="0.25">
      <c r="A8" s="6" t="s">
        <v>1</v>
      </c>
      <c r="B8" s="6" t="s">
        <v>2</v>
      </c>
      <c r="C8" s="6" t="s">
        <v>3</v>
      </c>
      <c r="D8" s="3" t="s">
        <v>68</v>
      </c>
      <c r="E8" s="4" t="s">
        <v>65</v>
      </c>
      <c r="F8" s="4" t="s">
        <v>69</v>
      </c>
      <c r="G8" s="4" t="s">
        <v>70</v>
      </c>
      <c r="H8" s="4" t="s">
        <v>66</v>
      </c>
    </row>
    <row r="9" spans="1:8" x14ac:dyDescent="0.25">
      <c r="A9" s="7"/>
      <c r="B9" s="8" t="s">
        <v>4</v>
      </c>
      <c r="C9" s="8"/>
      <c r="D9" s="13">
        <v>104529.50389000001</v>
      </c>
      <c r="E9" s="13">
        <f>E10+E11+E12+E13+E14+E15+E16+E17</f>
        <v>104529.5</v>
      </c>
      <c r="F9" s="13">
        <f>F10+F11+F12+F13+F14+F15+F16+F17</f>
        <v>103595.17000000001</v>
      </c>
      <c r="G9" s="14">
        <f>F9*100/D9</f>
        <v>99.10615294703473</v>
      </c>
      <c r="H9" s="14">
        <f>F9*100/E9</f>
        <v>99.106156635208265</v>
      </c>
    </row>
    <row r="10" spans="1:8" ht="25.5" x14ac:dyDescent="0.25">
      <c r="A10" s="9" t="s">
        <v>5</v>
      </c>
      <c r="B10" s="10" t="s">
        <v>4</v>
      </c>
      <c r="C10" s="10" t="s">
        <v>6</v>
      </c>
      <c r="D10" s="15">
        <v>2648</v>
      </c>
      <c r="E10" s="15">
        <v>2648</v>
      </c>
      <c r="F10" s="16">
        <v>2643.81</v>
      </c>
      <c r="G10" s="14">
        <f t="shared" ref="G10:G55" si="0">F10*100/D10</f>
        <v>99.841767371601208</v>
      </c>
      <c r="H10" s="14">
        <f t="shared" ref="H10:H55" si="1">F10*100/E10</f>
        <v>99.841767371601208</v>
      </c>
    </row>
    <row r="11" spans="1:8" ht="38.25" x14ac:dyDescent="0.25">
      <c r="A11" s="9" t="s">
        <v>7</v>
      </c>
      <c r="B11" s="10" t="s">
        <v>4</v>
      </c>
      <c r="C11" s="10" t="s">
        <v>8</v>
      </c>
      <c r="D11" s="15">
        <v>3566.71387</v>
      </c>
      <c r="E11" s="15">
        <v>3566.71</v>
      </c>
      <c r="F11" s="16">
        <v>3566.71</v>
      </c>
      <c r="G11" s="14">
        <f t="shared" si="0"/>
        <v>99.999891496763098</v>
      </c>
      <c r="H11" s="14">
        <f t="shared" si="1"/>
        <v>100</v>
      </c>
    </row>
    <row r="12" spans="1:8" ht="38.25" x14ac:dyDescent="0.25">
      <c r="A12" s="9" t="s">
        <v>9</v>
      </c>
      <c r="B12" s="10" t="s">
        <v>4</v>
      </c>
      <c r="C12" s="10" t="s">
        <v>10</v>
      </c>
      <c r="D12" s="15">
        <v>25232.867999999999</v>
      </c>
      <c r="E12" s="15">
        <v>25232.87</v>
      </c>
      <c r="F12" s="16">
        <v>25174.03</v>
      </c>
      <c r="G12" s="14">
        <f t="shared" si="0"/>
        <v>99.766820006350457</v>
      </c>
      <c r="H12" s="14">
        <f t="shared" si="1"/>
        <v>99.76681209866338</v>
      </c>
    </row>
    <row r="13" spans="1:8" x14ac:dyDescent="0.25">
      <c r="A13" s="9" t="s">
        <v>11</v>
      </c>
      <c r="B13" s="10" t="s">
        <v>4</v>
      </c>
      <c r="C13" s="10" t="s">
        <v>12</v>
      </c>
      <c r="D13" s="15">
        <v>105.79</v>
      </c>
      <c r="E13" s="15">
        <v>105.79</v>
      </c>
      <c r="F13" s="16">
        <v>105.79</v>
      </c>
      <c r="G13" s="14">
        <f t="shared" si="0"/>
        <v>100</v>
      </c>
      <c r="H13" s="14">
        <f t="shared" si="1"/>
        <v>100</v>
      </c>
    </row>
    <row r="14" spans="1:8" ht="25.5" x14ac:dyDescent="0.25">
      <c r="A14" s="9" t="s">
        <v>13</v>
      </c>
      <c r="B14" s="10" t="s">
        <v>4</v>
      </c>
      <c r="C14" s="10" t="s">
        <v>14</v>
      </c>
      <c r="D14" s="15">
        <v>11407.03177</v>
      </c>
      <c r="E14" s="15">
        <v>11407.03</v>
      </c>
      <c r="F14" s="16">
        <v>11406.96</v>
      </c>
      <c r="G14" s="14">
        <f t="shared" si="0"/>
        <v>99.999370826684398</v>
      </c>
      <c r="H14" s="14">
        <f t="shared" si="1"/>
        <v>99.999386343333882</v>
      </c>
    </row>
    <row r="15" spans="1:8" x14ac:dyDescent="0.25">
      <c r="A15" s="9" t="s">
        <v>15</v>
      </c>
      <c r="B15" s="10" t="s">
        <v>4</v>
      </c>
      <c r="C15" s="10" t="s">
        <v>16</v>
      </c>
      <c r="D15" s="15">
        <v>4074.8960000000002</v>
      </c>
      <c r="E15" s="15">
        <v>4074.9</v>
      </c>
      <c r="F15" s="16">
        <v>4074.9</v>
      </c>
      <c r="G15" s="14">
        <f t="shared" si="0"/>
        <v>100.00009816201444</v>
      </c>
      <c r="H15" s="14">
        <f t="shared" si="1"/>
        <v>100</v>
      </c>
    </row>
    <row r="16" spans="1:8" x14ac:dyDescent="0.25">
      <c r="A16" s="9" t="s">
        <v>17</v>
      </c>
      <c r="B16" s="10" t="s">
        <v>4</v>
      </c>
      <c r="C16" s="10" t="s">
        <v>18</v>
      </c>
      <c r="D16" s="15">
        <v>223.99288999999999</v>
      </c>
      <c r="E16" s="15">
        <v>223.99</v>
      </c>
      <c r="F16" s="16">
        <v>0</v>
      </c>
      <c r="G16" s="14">
        <f t="shared" si="0"/>
        <v>0</v>
      </c>
      <c r="H16" s="14">
        <f t="shared" si="1"/>
        <v>0</v>
      </c>
    </row>
    <row r="17" spans="1:8" x14ac:dyDescent="0.25">
      <c r="A17" s="9" t="s">
        <v>19</v>
      </c>
      <c r="B17" s="10" t="s">
        <v>4</v>
      </c>
      <c r="C17" s="10" t="s">
        <v>20</v>
      </c>
      <c r="D17" s="15">
        <v>57270.211360000001</v>
      </c>
      <c r="E17" s="15">
        <v>57270.21</v>
      </c>
      <c r="F17" s="16">
        <v>56622.97</v>
      </c>
      <c r="G17" s="14">
        <f t="shared" si="0"/>
        <v>98.869846391989981</v>
      </c>
      <c r="H17" s="14">
        <f t="shared" si="1"/>
        <v>98.869848739859691</v>
      </c>
    </row>
    <row r="18" spans="1:8" ht="25.5" x14ac:dyDescent="0.25">
      <c r="A18" s="11" t="s">
        <v>21</v>
      </c>
      <c r="B18" s="8" t="s">
        <v>8</v>
      </c>
      <c r="C18" s="8"/>
      <c r="D18" s="13">
        <v>9533.0400000000009</v>
      </c>
      <c r="E18" s="13">
        <f>E19</f>
        <v>9533.0400000000009</v>
      </c>
      <c r="F18" s="13">
        <f>F19</f>
        <v>6246.29</v>
      </c>
      <c r="G18" s="14">
        <f t="shared" si="0"/>
        <v>65.52254055369535</v>
      </c>
      <c r="H18" s="14">
        <f t="shared" si="1"/>
        <v>65.52254055369535</v>
      </c>
    </row>
    <row r="19" spans="1:8" ht="25.5" x14ac:dyDescent="0.25">
      <c r="A19" s="9" t="s">
        <v>22</v>
      </c>
      <c r="B19" s="10" t="s">
        <v>8</v>
      </c>
      <c r="C19" s="10" t="s">
        <v>23</v>
      </c>
      <c r="D19" s="15">
        <v>9533.0400000000009</v>
      </c>
      <c r="E19" s="15">
        <v>9533.0400000000009</v>
      </c>
      <c r="F19" s="16">
        <v>6246.29</v>
      </c>
      <c r="G19" s="14">
        <f t="shared" si="0"/>
        <v>65.52254055369535</v>
      </c>
      <c r="H19" s="14">
        <f t="shared" si="1"/>
        <v>65.52254055369535</v>
      </c>
    </row>
    <row r="20" spans="1:8" x14ac:dyDescent="0.25">
      <c r="A20" s="11" t="s">
        <v>24</v>
      </c>
      <c r="B20" s="8" t="s">
        <v>10</v>
      </c>
      <c r="C20" s="8"/>
      <c r="D20" s="13">
        <v>100715.67701</v>
      </c>
      <c r="E20" s="13">
        <f>E21+E22+E23+E24</f>
        <v>99068.22</v>
      </c>
      <c r="F20" s="13">
        <f>F21+F22+F23+F24</f>
        <v>94960.639999999999</v>
      </c>
      <c r="G20" s="14">
        <f t="shared" si="0"/>
        <v>94.285857792100643</v>
      </c>
      <c r="H20" s="14">
        <f t="shared" si="1"/>
        <v>95.853786411020607</v>
      </c>
    </row>
    <row r="21" spans="1:8" x14ac:dyDescent="0.25">
      <c r="A21" s="9" t="s">
        <v>25</v>
      </c>
      <c r="B21" s="10" t="s">
        <v>10</v>
      </c>
      <c r="C21" s="10" t="s">
        <v>12</v>
      </c>
      <c r="D21" s="15">
        <v>7481.5667000000003</v>
      </c>
      <c r="E21" s="15">
        <v>7481.57</v>
      </c>
      <c r="F21" s="16">
        <v>7445.91</v>
      </c>
      <c r="G21" s="14">
        <f t="shared" si="0"/>
        <v>99.523405973243541</v>
      </c>
      <c r="H21" s="14">
        <f t="shared" si="1"/>
        <v>99.523362075072484</v>
      </c>
    </row>
    <row r="22" spans="1:8" x14ac:dyDescent="0.25">
      <c r="A22" s="9" t="s">
        <v>26</v>
      </c>
      <c r="B22" s="10" t="s">
        <v>10</v>
      </c>
      <c r="C22" s="10" t="s">
        <v>27</v>
      </c>
      <c r="D22" s="15">
        <v>1471</v>
      </c>
      <c r="E22" s="15">
        <v>1471</v>
      </c>
      <c r="F22" s="16">
        <v>1471</v>
      </c>
      <c r="G22" s="14">
        <f t="shared" si="0"/>
        <v>100</v>
      </c>
      <c r="H22" s="14">
        <f t="shared" si="1"/>
        <v>100</v>
      </c>
    </row>
    <row r="23" spans="1:8" x14ac:dyDescent="0.25">
      <c r="A23" s="9" t="s">
        <v>28</v>
      </c>
      <c r="B23" s="10" t="s">
        <v>10</v>
      </c>
      <c r="C23" s="10" t="s">
        <v>23</v>
      </c>
      <c r="D23" s="15">
        <v>61020.796249999999</v>
      </c>
      <c r="E23" s="15">
        <v>59430.34</v>
      </c>
      <c r="F23" s="16">
        <v>55655.18</v>
      </c>
      <c r="G23" s="14">
        <f t="shared" si="0"/>
        <v>91.206905547385418</v>
      </c>
      <c r="H23" s="14">
        <f t="shared" si="1"/>
        <v>93.647756348020224</v>
      </c>
    </row>
    <row r="24" spans="1:8" x14ac:dyDescent="0.25">
      <c r="A24" s="9" t="s">
        <v>29</v>
      </c>
      <c r="B24" s="10" t="s">
        <v>10</v>
      </c>
      <c r="C24" s="10" t="s">
        <v>30</v>
      </c>
      <c r="D24" s="15">
        <v>30742.314060000001</v>
      </c>
      <c r="E24" s="15">
        <v>30685.31</v>
      </c>
      <c r="F24" s="16">
        <v>30388.55</v>
      </c>
      <c r="G24" s="14">
        <f t="shared" si="0"/>
        <v>98.849260145773158</v>
      </c>
      <c r="H24" s="14">
        <f t="shared" si="1"/>
        <v>99.032892286243808</v>
      </c>
    </row>
    <row r="25" spans="1:8" x14ac:dyDescent="0.25">
      <c r="A25" s="11" t="s">
        <v>31</v>
      </c>
      <c r="B25" s="8" t="s">
        <v>12</v>
      </c>
      <c r="C25" s="8"/>
      <c r="D25" s="13">
        <v>626965.50182</v>
      </c>
      <c r="E25" s="13">
        <f>E26+E27+E28+E29</f>
        <v>596066.69999999995</v>
      </c>
      <c r="F25" s="13">
        <f>F26+F27+F28+F29</f>
        <v>503938.52</v>
      </c>
      <c r="G25" s="14">
        <f t="shared" si="0"/>
        <v>80.377392143129327</v>
      </c>
      <c r="H25" s="14">
        <f t="shared" si="1"/>
        <v>84.543981403423487</v>
      </c>
    </row>
    <row r="26" spans="1:8" x14ac:dyDescent="0.25">
      <c r="A26" s="9" t="s">
        <v>32</v>
      </c>
      <c r="B26" s="10" t="s">
        <v>12</v>
      </c>
      <c r="C26" s="10" t="s">
        <v>4</v>
      </c>
      <c r="D26" s="15">
        <v>291852.66421000002</v>
      </c>
      <c r="E26" s="15">
        <v>260953.87</v>
      </c>
      <c r="F26" s="16">
        <v>197831.66</v>
      </c>
      <c r="G26" s="14">
        <f t="shared" si="0"/>
        <v>67.784770968426713</v>
      </c>
      <c r="H26" s="14">
        <f t="shared" si="1"/>
        <v>75.810969961855719</v>
      </c>
    </row>
    <row r="27" spans="1:8" x14ac:dyDescent="0.25">
      <c r="A27" s="9" t="s">
        <v>33</v>
      </c>
      <c r="B27" s="10" t="s">
        <v>12</v>
      </c>
      <c r="C27" s="10" t="s">
        <v>6</v>
      </c>
      <c r="D27" s="15">
        <v>231197.46372999999</v>
      </c>
      <c r="E27" s="15">
        <v>231197.46</v>
      </c>
      <c r="F27" s="16">
        <v>202196.52</v>
      </c>
      <c r="G27" s="14">
        <f t="shared" si="0"/>
        <v>87.45620161133418</v>
      </c>
      <c r="H27" s="14">
        <f t="shared" si="1"/>
        <v>87.456203022299647</v>
      </c>
    </row>
    <row r="28" spans="1:8" x14ac:dyDescent="0.25">
      <c r="A28" s="9" t="s">
        <v>34</v>
      </c>
      <c r="B28" s="10" t="s">
        <v>12</v>
      </c>
      <c r="C28" s="10" t="s">
        <v>8</v>
      </c>
      <c r="D28" s="15">
        <v>96873.701409999994</v>
      </c>
      <c r="E28" s="15">
        <v>96873.7</v>
      </c>
      <c r="F28" s="16">
        <v>96873.7</v>
      </c>
      <c r="G28" s="14">
        <f t="shared" si="0"/>
        <v>99.99999854449662</v>
      </c>
      <c r="H28" s="14">
        <f t="shared" si="1"/>
        <v>100</v>
      </c>
    </row>
    <row r="29" spans="1:8" x14ac:dyDescent="0.25">
      <c r="A29" s="9" t="s">
        <v>35</v>
      </c>
      <c r="B29" s="10" t="s">
        <v>12</v>
      </c>
      <c r="C29" s="10" t="s">
        <v>12</v>
      </c>
      <c r="D29" s="15">
        <v>7041.6724700000004</v>
      </c>
      <c r="E29" s="15">
        <v>7041.67</v>
      </c>
      <c r="F29" s="16">
        <v>7036.64</v>
      </c>
      <c r="G29" s="14">
        <f t="shared" si="0"/>
        <v>99.92853302931313</v>
      </c>
      <c r="H29" s="14">
        <f t="shared" si="1"/>
        <v>99.928568081151198</v>
      </c>
    </row>
    <row r="30" spans="1:8" x14ac:dyDescent="0.25">
      <c r="A30" s="11" t="s">
        <v>36</v>
      </c>
      <c r="B30" s="8" t="s">
        <v>14</v>
      </c>
      <c r="C30" s="8"/>
      <c r="D30" s="13">
        <v>34849.222670000003</v>
      </c>
      <c r="E30" s="13">
        <f>E31</f>
        <v>34849.22</v>
      </c>
      <c r="F30" s="13">
        <f>F31</f>
        <v>30462.46</v>
      </c>
      <c r="G30" s="14">
        <f t="shared" si="0"/>
        <v>87.412164938254548</v>
      </c>
      <c r="H30" s="14">
        <f t="shared" si="1"/>
        <v>87.412171635405329</v>
      </c>
    </row>
    <row r="31" spans="1:8" x14ac:dyDescent="0.25">
      <c r="A31" s="9" t="s">
        <v>37</v>
      </c>
      <c r="B31" s="10" t="s">
        <v>14</v>
      </c>
      <c r="C31" s="10" t="s">
        <v>12</v>
      </c>
      <c r="D31" s="15">
        <v>34849.222670000003</v>
      </c>
      <c r="E31" s="15">
        <v>34849.22</v>
      </c>
      <c r="F31" s="16">
        <v>30462.46</v>
      </c>
      <c r="G31" s="14">
        <f t="shared" si="0"/>
        <v>87.412164938254548</v>
      </c>
      <c r="H31" s="14">
        <f t="shared" si="1"/>
        <v>87.412171635405329</v>
      </c>
    </row>
    <row r="32" spans="1:8" x14ac:dyDescent="0.25">
      <c r="A32" s="11" t="s">
        <v>38</v>
      </c>
      <c r="B32" s="8" t="s">
        <v>16</v>
      </c>
      <c r="C32" s="8"/>
      <c r="D32" s="13">
        <v>1392460.81715</v>
      </c>
      <c r="E32" s="13">
        <f>E33+E34+E35+E36+E37+E38</f>
        <v>1391652.3199999998</v>
      </c>
      <c r="F32" s="13">
        <f>F33+F34+F35+F36+F37+F38</f>
        <v>1389692.3099999998</v>
      </c>
      <c r="G32" s="14">
        <f t="shared" si="0"/>
        <v>99.80117881121663</v>
      </c>
      <c r="H32" s="14">
        <f t="shared" si="1"/>
        <v>99.859159506161703</v>
      </c>
    </row>
    <row r="33" spans="1:8" x14ac:dyDescent="0.25">
      <c r="A33" s="9" t="s">
        <v>39</v>
      </c>
      <c r="B33" s="10" t="s">
        <v>16</v>
      </c>
      <c r="C33" s="10" t="s">
        <v>4</v>
      </c>
      <c r="D33" s="15">
        <v>268813.22633999999</v>
      </c>
      <c r="E33" s="15">
        <v>268813.23</v>
      </c>
      <c r="F33" s="16">
        <v>267209.28999999998</v>
      </c>
      <c r="G33" s="14">
        <f t="shared" si="0"/>
        <v>99.403326851941671</v>
      </c>
      <c r="H33" s="14">
        <f t="shared" si="1"/>
        <v>99.40332549852549</v>
      </c>
    </row>
    <row r="34" spans="1:8" x14ac:dyDescent="0.25">
      <c r="A34" s="9" t="s">
        <v>40</v>
      </c>
      <c r="B34" s="10" t="s">
        <v>16</v>
      </c>
      <c r="C34" s="10" t="s">
        <v>6</v>
      </c>
      <c r="D34" s="15">
        <v>945327.68720000004</v>
      </c>
      <c r="E34" s="15">
        <v>944520.49</v>
      </c>
      <c r="F34" s="16">
        <v>944170.15</v>
      </c>
      <c r="G34" s="14">
        <f t="shared" si="0"/>
        <v>99.877551751030524</v>
      </c>
      <c r="H34" s="14">
        <f t="shared" si="1"/>
        <v>99.962908163061655</v>
      </c>
    </row>
    <row r="35" spans="1:8" x14ac:dyDescent="0.25">
      <c r="A35" s="9" t="s">
        <v>41</v>
      </c>
      <c r="B35" s="10" t="s">
        <v>16</v>
      </c>
      <c r="C35" s="10" t="s">
        <v>8</v>
      </c>
      <c r="D35" s="15">
        <v>124103.79012000001</v>
      </c>
      <c r="E35" s="15">
        <v>124103.79</v>
      </c>
      <c r="F35" s="16">
        <v>124103.79</v>
      </c>
      <c r="G35" s="14">
        <f t="shared" si="0"/>
        <v>99.99999990330673</v>
      </c>
      <c r="H35" s="14">
        <f t="shared" si="1"/>
        <v>100</v>
      </c>
    </row>
    <row r="36" spans="1:8" x14ac:dyDescent="0.25">
      <c r="A36" s="9" t="s">
        <v>42</v>
      </c>
      <c r="B36" s="10" t="s">
        <v>16</v>
      </c>
      <c r="C36" s="10" t="s">
        <v>12</v>
      </c>
      <c r="D36" s="15">
        <v>299</v>
      </c>
      <c r="E36" s="15">
        <v>299</v>
      </c>
      <c r="F36" s="16">
        <v>298.14</v>
      </c>
      <c r="G36" s="14">
        <f t="shared" si="0"/>
        <v>99.712374581939798</v>
      </c>
      <c r="H36" s="14">
        <f t="shared" si="1"/>
        <v>99.712374581939798</v>
      </c>
    </row>
    <row r="37" spans="1:8" x14ac:dyDescent="0.25">
      <c r="A37" s="9" t="s">
        <v>43</v>
      </c>
      <c r="B37" s="10" t="s">
        <v>16</v>
      </c>
      <c r="C37" s="10" t="s">
        <v>16</v>
      </c>
      <c r="D37" s="15">
        <v>9936.1388499999994</v>
      </c>
      <c r="E37" s="15">
        <v>9936.14</v>
      </c>
      <c r="F37" s="16">
        <v>9931.27</v>
      </c>
      <c r="G37" s="14">
        <f t="shared" si="0"/>
        <v>99.950998571240788</v>
      </c>
      <c r="H37" s="14">
        <f t="shared" si="1"/>
        <v>99.950987003001174</v>
      </c>
    </row>
    <row r="38" spans="1:8" x14ac:dyDescent="0.25">
      <c r="A38" s="9" t="s">
        <v>44</v>
      </c>
      <c r="B38" s="10" t="s">
        <v>16</v>
      </c>
      <c r="C38" s="10" t="s">
        <v>23</v>
      </c>
      <c r="D38" s="15">
        <v>43980.97464</v>
      </c>
      <c r="E38" s="15">
        <v>43979.67</v>
      </c>
      <c r="F38" s="16">
        <v>43979.67</v>
      </c>
      <c r="G38" s="14">
        <f t="shared" si="0"/>
        <v>99.997033626447163</v>
      </c>
      <c r="H38" s="14">
        <f t="shared" si="1"/>
        <v>100</v>
      </c>
    </row>
    <row r="39" spans="1:8" x14ac:dyDescent="0.25">
      <c r="A39" s="11" t="s">
        <v>45</v>
      </c>
      <c r="B39" s="8" t="s">
        <v>27</v>
      </c>
      <c r="C39" s="8"/>
      <c r="D39" s="13">
        <v>163497.41192000001</v>
      </c>
      <c r="E39" s="13">
        <f>E40+E41</f>
        <v>163497.41</v>
      </c>
      <c r="F39" s="13">
        <f>F40+F41</f>
        <v>157728.03</v>
      </c>
      <c r="G39" s="14">
        <f t="shared" si="0"/>
        <v>96.471270185718296</v>
      </c>
      <c r="H39" s="14">
        <f t="shared" si="1"/>
        <v>96.47127131860988</v>
      </c>
    </row>
    <row r="40" spans="1:8" x14ac:dyDescent="0.25">
      <c r="A40" s="9" t="s">
        <v>46</v>
      </c>
      <c r="B40" s="10" t="s">
        <v>27</v>
      </c>
      <c r="C40" s="10" t="s">
        <v>4</v>
      </c>
      <c r="D40" s="15">
        <v>153468.73892</v>
      </c>
      <c r="E40" s="15">
        <v>153468.74</v>
      </c>
      <c r="F40" s="16">
        <v>147701.68</v>
      </c>
      <c r="G40" s="14">
        <f t="shared" si="0"/>
        <v>96.242193061216042</v>
      </c>
      <c r="H40" s="14">
        <f t="shared" si="1"/>
        <v>96.242192383934352</v>
      </c>
    </row>
    <row r="41" spans="1:8" x14ac:dyDescent="0.25">
      <c r="A41" s="9" t="s">
        <v>47</v>
      </c>
      <c r="B41" s="10" t="s">
        <v>27</v>
      </c>
      <c r="C41" s="10" t="s">
        <v>10</v>
      </c>
      <c r="D41" s="15">
        <v>10028.673000000001</v>
      </c>
      <c r="E41" s="15">
        <v>10028.67</v>
      </c>
      <c r="F41" s="16">
        <v>10026.35</v>
      </c>
      <c r="G41" s="14">
        <f t="shared" si="0"/>
        <v>99.976836416941694</v>
      </c>
      <c r="H41" s="14">
        <f t="shared" si="1"/>
        <v>99.976866324248377</v>
      </c>
    </row>
    <row r="42" spans="1:8" x14ac:dyDescent="0.25">
      <c r="A42" s="11" t="s">
        <v>48</v>
      </c>
      <c r="B42" s="8" t="s">
        <v>49</v>
      </c>
      <c r="C42" s="8"/>
      <c r="D42" s="13">
        <v>32387.14891</v>
      </c>
      <c r="E42" s="13">
        <f>E43+E44+E45</f>
        <v>31994.04</v>
      </c>
      <c r="F42" s="13">
        <f>F43+F44+F45</f>
        <v>31926.309999999998</v>
      </c>
      <c r="G42" s="14">
        <f t="shared" si="0"/>
        <v>98.57709330549406</v>
      </c>
      <c r="H42" s="14">
        <f t="shared" si="1"/>
        <v>99.788304321679917</v>
      </c>
    </row>
    <row r="43" spans="1:8" x14ac:dyDescent="0.25">
      <c r="A43" s="9" t="s">
        <v>50</v>
      </c>
      <c r="B43" s="10" t="s">
        <v>49</v>
      </c>
      <c r="C43" s="10" t="s">
        <v>4</v>
      </c>
      <c r="D43" s="15">
        <v>4644.09987</v>
      </c>
      <c r="E43" s="15">
        <v>4644.1000000000004</v>
      </c>
      <c r="F43" s="16">
        <v>4644.1000000000004</v>
      </c>
      <c r="G43" s="14">
        <f t="shared" si="0"/>
        <v>100.00000279925075</v>
      </c>
      <c r="H43" s="14">
        <f t="shared" si="1"/>
        <v>100</v>
      </c>
    </row>
    <row r="44" spans="1:8" x14ac:dyDescent="0.25">
      <c r="A44" s="9" t="s">
        <v>51</v>
      </c>
      <c r="B44" s="10" t="s">
        <v>49</v>
      </c>
      <c r="C44" s="10" t="s">
        <v>8</v>
      </c>
      <c r="D44" s="15">
        <v>23793.19904</v>
      </c>
      <c r="E44" s="15">
        <v>23400.09</v>
      </c>
      <c r="F44" s="16">
        <v>23332.36</v>
      </c>
      <c r="G44" s="14">
        <f t="shared" si="0"/>
        <v>98.063148048207978</v>
      </c>
      <c r="H44" s="14">
        <f t="shared" si="1"/>
        <v>99.710556668799143</v>
      </c>
    </row>
    <row r="45" spans="1:8" x14ac:dyDescent="0.25">
      <c r="A45" s="9" t="s">
        <v>52</v>
      </c>
      <c r="B45" s="10" t="s">
        <v>49</v>
      </c>
      <c r="C45" s="10" t="s">
        <v>14</v>
      </c>
      <c r="D45" s="15">
        <v>3949.85</v>
      </c>
      <c r="E45" s="15">
        <v>3949.85</v>
      </c>
      <c r="F45" s="16">
        <v>3949.85</v>
      </c>
      <c r="G45" s="14">
        <f t="shared" si="0"/>
        <v>100</v>
      </c>
      <c r="H45" s="14">
        <f t="shared" si="1"/>
        <v>100</v>
      </c>
    </row>
    <row r="46" spans="1:8" x14ac:dyDescent="0.25">
      <c r="A46" s="11" t="s">
        <v>53</v>
      </c>
      <c r="B46" s="8" t="s">
        <v>18</v>
      </c>
      <c r="C46" s="8"/>
      <c r="D46" s="13">
        <v>73969.687000000005</v>
      </c>
      <c r="E46" s="13">
        <f>E47+E48+E49+E50</f>
        <v>74063.38</v>
      </c>
      <c r="F46" s="13">
        <f>F47+F48+F49+F50</f>
        <v>73529.240000000005</v>
      </c>
      <c r="G46" s="14">
        <f t="shared" si="0"/>
        <v>99.404557437156654</v>
      </c>
      <c r="H46" s="14">
        <f t="shared" si="1"/>
        <v>99.278806881349468</v>
      </c>
    </row>
    <row r="47" spans="1:8" x14ac:dyDescent="0.25">
      <c r="A47" s="9" t="s">
        <v>54</v>
      </c>
      <c r="B47" s="10" t="s">
        <v>18</v>
      </c>
      <c r="C47" s="10" t="s">
        <v>4</v>
      </c>
      <c r="D47" s="15">
        <v>3186.51098</v>
      </c>
      <c r="E47" s="15">
        <v>3186.51</v>
      </c>
      <c r="F47" s="16">
        <v>3185.37</v>
      </c>
      <c r="G47" s="14">
        <f t="shared" si="0"/>
        <v>99.964193438931758</v>
      </c>
      <c r="H47" s="14">
        <f t="shared" si="1"/>
        <v>99.964224182569637</v>
      </c>
    </row>
    <row r="48" spans="1:8" x14ac:dyDescent="0.25">
      <c r="A48" s="9" t="s">
        <v>55</v>
      </c>
      <c r="B48" s="10" t="s">
        <v>18</v>
      </c>
      <c r="C48" s="10" t="s">
        <v>6</v>
      </c>
      <c r="D48" s="15">
        <v>22175.49265</v>
      </c>
      <c r="E48" s="15">
        <v>22175.49</v>
      </c>
      <c r="F48" s="16">
        <v>21654.32</v>
      </c>
      <c r="G48" s="14">
        <f t="shared" si="0"/>
        <v>97.649780962137953</v>
      </c>
      <c r="H48" s="14">
        <f t="shared" si="1"/>
        <v>97.649792631414229</v>
      </c>
    </row>
    <row r="49" spans="1:8" x14ac:dyDescent="0.25">
      <c r="A49" s="9" t="s">
        <v>56</v>
      </c>
      <c r="B49" s="10" t="s">
        <v>18</v>
      </c>
      <c r="C49" s="10" t="s">
        <v>8</v>
      </c>
      <c r="D49" s="15">
        <v>43340.213199999998</v>
      </c>
      <c r="E49" s="15">
        <v>43433.91</v>
      </c>
      <c r="F49" s="16">
        <v>43433.91</v>
      </c>
      <c r="G49" s="14">
        <f t="shared" si="0"/>
        <v>100.21618906110966</v>
      </c>
      <c r="H49" s="14">
        <f t="shared" si="1"/>
        <v>99.999999999999986</v>
      </c>
    </row>
    <row r="50" spans="1:8" x14ac:dyDescent="0.25">
      <c r="A50" s="9" t="s">
        <v>57</v>
      </c>
      <c r="B50" s="10" t="s">
        <v>18</v>
      </c>
      <c r="C50" s="10" t="s">
        <v>12</v>
      </c>
      <c r="D50" s="15">
        <v>5267.4701699999996</v>
      </c>
      <c r="E50" s="15">
        <v>5267.47</v>
      </c>
      <c r="F50" s="16">
        <v>5255.64</v>
      </c>
      <c r="G50" s="14">
        <f t="shared" si="0"/>
        <v>99.775410783199561</v>
      </c>
      <c r="H50" s="14">
        <f t="shared" si="1"/>
        <v>99.775414003307091</v>
      </c>
    </row>
    <row r="51" spans="1:8" ht="25.5" x14ac:dyDescent="0.25">
      <c r="A51" s="11" t="s">
        <v>58</v>
      </c>
      <c r="B51" s="8" t="s">
        <v>20</v>
      </c>
      <c r="C51" s="8"/>
      <c r="D51" s="13">
        <v>6.9874099999999997</v>
      </c>
      <c r="E51" s="13">
        <f>E52</f>
        <v>6.99</v>
      </c>
      <c r="F51" s="13">
        <f>F52</f>
        <v>6.99</v>
      </c>
      <c r="G51" s="14">
        <f t="shared" si="0"/>
        <v>100.03706666704831</v>
      </c>
      <c r="H51" s="14">
        <f t="shared" si="1"/>
        <v>100</v>
      </c>
    </row>
    <row r="52" spans="1:8" x14ac:dyDescent="0.25">
      <c r="A52" s="9" t="s">
        <v>59</v>
      </c>
      <c r="B52" s="10" t="s">
        <v>20</v>
      </c>
      <c r="C52" s="10" t="s">
        <v>4</v>
      </c>
      <c r="D52" s="15">
        <v>6.9874099999999997</v>
      </c>
      <c r="E52" s="15">
        <v>6.99</v>
      </c>
      <c r="F52" s="16">
        <v>6.99</v>
      </c>
      <c r="G52" s="14">
        <f t="shared" si="0"/>
        <v>100.03706666704831</v>
      </c>
      <c r="H52" s="14">
        <f t="shared" si="1"/>
        <v>100</v>
      </c>
    </row>
    <row r="53" spans="1:8" ht="38.25" x14ac:dyDescent="0.25">
      <c r="A53" s="11" t="s">
        <v>60</v>
      </c>
      <c r="B53" s="8" t="s">
        <v>61</v>
      </c>
      <c r="C53" s="8"/>
      <c r="D53" s="13">
        <v>97759.152230000007</v>
      </c>
      <c r="E53" s="13">
        <f>E54+E55</f>
        <v>97759.150000000009</v>
      </c>
      <c r="F53" s="13">
        <f>F54+F55</f>
        <v>97619.510000000009</v>
      </c>
      <c r="G53" s="14">
        <f t="shared" si="0"/>
        <v>99.85715687297342</v>
      </c>
      <c r="H53" s="14">
        <f t="shared" si="1"/>
        <v>99.857159150831393</v>
      </c>
    </row>
    <row r="54" spans="1:8" ht="25.5" x14ac:dyDescent="0.25">
      <c r="A54" s="9" t="s">
        <v>62</v>
      </c>
      <c r="B54" s="10" t="s">
        <v>61</v>
      </c>
      <c r="C54" s="10" t="s">
        <v>4</v>
      </c>
      <c r="D54" s="15">
        <v>130.31781000000001</v>
      </c>
      <c r="E54" s="15">
        <v>130.32</v>
      </c>
      <c r="F54" s="16">
        <v>69.989999999999995</v>
      </c>
      <c r="G54" s="14">
        <f t="shared" si="0"/>
        <v>53.70716404764628</v>
      </c>
      <c r="H54" s="14">
        <f t="shared" si="1"/>
        <v>53.706261510128911</v>
      </c>
    </row>
    <row r="55" spans="1:8" x14ac:dyDescent="0.25">
      <c r="A55" s="9" t="s">
        <v>63</v>
      </c>
      <c r="B55" s="10" t="s">
        <v>61</v>
      </c>
      <c r="C55" s="10" t="s">
        <v>8</v>
      </c>
      <c r="D55" s="15">
        <v>97628.834419999999</v>
      </c>
      <c r="E55" s="15">
        <v>97628.83</v>
      </c>
      <c r="F55" s="16">
        <v>97549.52</v>
      </c>
      <c r="G55" s="14">
        <f t="shared" si="0"/>
        <v>99.91875922674771</v>
      </c>
      <c r="H55" s="14">
        <f t="shared" si="1"/>
        <v>99.918763750420851</v>
      </c>
    </row>
    <row r="56" spans="1:8" ht="12.75" customHeight="1" x14ac:dyDescent="0.25">
      <c r="A56" s="12" t="s">
        <v>64</v>
      </c>
      <c r="B56" s="12"/>
      <c r="C56" s="12"/>
      <c r="D56" s="17">
        <v>2636674.15001</v>
      </c>
      <c r="E56" s="17">
        <f>E9+E18+E20+E25+E30+E32+E39+E42+E46+E51+E53</f>
        <v>2603019.9700000002</v>
      </c>
      <c r="F56" s="17">
        <f>F9+F18+F20+F25+F30+F32+F39+F42+F46+F51+F53</f>
        <v>2489705.4699999997</v>
      </c>
      <c r="G56" s="14">
        <f>F56*100/D56</f>
        <v>94.425982444230243</v>
      </c>
      <c r="H56" s="14">
        <f>F56*100/E56</f>
        <v>95.646806351623937</v>
      </c>
    </row>
    <row r="57" spans="1:8" ht="12.75" customHeight="1" x14ac:dyDescent="0.25">
      <c r="A57" s="2"/>
      <c r="B57" s="2"/>
      <c r="C57" s="2"/>
      <c r="D57" s="2"/>
      <c r="E57" s="2"/>
      <c r="F57" s="2"/>
    </row>
    <row r="58" spans="1:8" ht="12.75" customHeight="1" x14ac:dyDescent="0.25">
      <c r="A58" s="21"/>
      <c r="B58" s="22"/>
      <c r="C58" s="22"/>
      <c r="D58" s="22"/>
      <c r="E58" s="22"/>
      <c r="F58" s="2"/>
    </row>
  </sheetData>
  <mergeCells count="3">
    <mergeCell ref="A7:E7"/>
    <mergeCell ref="A58:E58"/>
    <mergeCell ref="A6:H6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12.2022&lt;/string&gt;&#10;  &lt;/DateInfo&gt;&#10;  &lt;Code&gt;MAKET_GENERATOR&lt;/Code&gt;&#10;  &lt;ObjectCode&gt;MAKET_GENERATOR&lt;/ObjectCode&gt;&#10;  &lt;DocName&gt;Приложение 5 Рапределение по разделам и подразделам на 2022 год&lt;/DocName&gt;&#10;  &lt;VariantName&gt;Приложение 5 Рапределение по разделам и подразделам на 2022 год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7C3FA0-422A-4019-89A1-D7EB7A2AEF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rfu13</cp:lastModifiedBy>
  <cp:lastPrinted>2023-04-18T04:43:03Z</cp:lastPrinted>
  <dcterms:created xsi:type="dcterms:W3CDTF">2022-12-28T02:25:02Z</dcterms:created>
  <dcterms:modified xsi:type="dcterms:W3CDTF">2023-04-20T06:14:31Z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Рапределение по разделам и подразделам на 2022 год</vt:lpwstr>
  </property>
  <property fmtid="{D5CDD505-2E9C-101B-9397-08002B2CF9AE}" pid="3" name="Название отчета">
    <vt:lpwstr>Приложение 5 Рапределение по разделам и подразделам на 2022 год(2).xlsx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22.1.1542.40921402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bud_2022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Pril_5 2022</vt:lpwstr>
  </property>
  <property fmtid="{D5CDD505-2E9C-101B-9397-08002B2CF9AE}" pid="11" name="Локальная база">
    <vt:lpwstr>не используется</vt:lpwstr>
  </property>
</Properties>
</file>